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 xmlns:mc="http://schemas.openxmlformats.org/markup-compatibility/2006">
    <mc:Choice Requires="x15">
      <x15ac:absPath xmlns:x15ac="http://schemas.microsoft.com/office/spreadsheetml/2010/11/ac" url="https://ubarcelona-my.sharepoint.com/personal/veronica_brito_ub_edu/Documents/2024/paper htt/source data/Figure 3/"/>
    </mc:Choice>
  </mc:AlternateContent>
  <xr:revisionPtr revIDLastSave="0" documentId="8_{8D7E4DDE-95EC-4468-9C9E-6C5D6C2653FC}" xr6:coauthVersionLast="36" xr6:coauthVersionMax="36" xr10:uidLastSave="{00000000-0000-0000-0000-000000000000}"/>
  <bookViews>
    <workbookView xWindow="0" yWindow="0" windowWidth="19200" windowHeight="6640" tabRatio="500" xr2:uid="{00000000-000D-0000-FFFF-FFFF00000000}"/>
  </bookViews>
  <sheets>
    <sheet name="Hoja1" sheetId="1" r:id="rId1"/>
  </sheets>
  <calcPr calcId="19102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6" i="1" l="1"/>
  <c r="AA9" i="1"/>
  <c r="AA11" i="1"/>
  <c r="AB11" i="1" s="1"/>
  <c r="AA12" i="1"/>
  <c r="AA18" i="1"/>
  <c r="S4" i="1"/>
  <c r="S5" i="1"/>
  <c r="S9" i="1"/>
  <c r="S11" i="1"/>
  <c r="T11" i="1" s="1"/>
  <c r="S12" i="1"/>
  <c r="K10" i="1"/>
  <c r="K11" i="1"/>
  <c r="L11" i="1" s="1"/>
  <c r="K15" i="1"/>
  <c r="K17" i="1"/>
  <c r="L17" i="1" s="1"/>
  <c r="K18" i="1"/>
  <c r="K28" i="1"/>
  <c r="K29" i="1"/>
  <c r="K3" i="1"/>
  <c r="Z18" i="1"/>
  <c r="Z4" i="1"/>
  <c r="AA4" i="1" s="1"/>
  <c r="Z5" i="1"/>
  <c r="AA5" i="1" s="1"/>
  <c r="AB5" i="1" s="1"/>
  <c r="Z6" i="1"/>
  <c r="Z9" i="1"/>
  <c r="Z10" i="1"/>
  <c r="AA10" i="1" s="1"/>
  <c r="Z11" i="1"/>
  <c r="Z12" i="1"/>
  <c r="Z15" i="1"/>
  <c r="AA15" i="1" s="1"/>
  <c r="Z16" i="1"/>
  <c r="AA16" i="1" s="1"/>
  <c r="Z17" i="1"/>
  <c r="AA17" i="1" s="1"/>
  <c r="AB17" i="1" s="1"/>
  <c r="Z3" i="1"/>
  <c r="AA3" i="1" s="1"/>
  <c r="AB3" i="1" s="1"/>
  <c r="R4" i="1"/>
  <c r="R5" i="1"/>
  <c r="R6" i="1"/>
  <c r="S6" i="1" s="1"/>
  <c r="R9" i="1"/>
  <c r="R10" i="1"/>
  <c r="S10" i="1" s="1"/>
  <c r="R11" i="1"/>
  <c r="R12" i="1"/>
  <c r="R3" i="1"/>
  <c r="S3" i="1" s="1"/>
  <c r="T3" i="1" s="1"/>
  <c r="J4" i="1"/>
  <c r="K4" i="1" s="1"/>
  <c r="J5" i="1"/>
  <c r="K5" i="1" s="1"/>
  <c r="L5" i="1" s="1"/>
  <c r="J6" i="1"/>
  <c r="K6" i="1" s="1"/>
  <c r="J9" i="1"/>
  <c r="K9" i="1" s="1"/>
  <c r="L9" i="1" s="1"/>
  <c r="J10" i="1"/>
  <c r="J11" i="1"/>
  <c r="J12" i="1"/>
  <c r="K12" i="1" s="1"/>
  <c r="J15" i="1"/>
  <c r="J16" i="1"/>
  <c r="K16" i="1" s="1"/>
  <c r="J17" i="1"/>
  <c r="J18" i="1"/>
  <c r="J21" i="1"/>
  <c r="K21" i="1" s="1"/>
  <c r="J22" i="1"/>
  <c r="K22" i="1" s="1"/>
  <c r="J23" i="1"/>
  <c r="K23" i="1" s="1"/>
  <c r="L23" i="1" s="1"/>
  <c r="J24" i="1"/>
  <c r="K24" i="1" s="1"/>
  <c r="J27" i="1"/>
  <c r="K27" i="1" s="1"/>
  <c r="L27" i="1" s="1"/>
  <c r="J28" i="1"/>
  <c r="J29" i="1"/>
  <c r="J30" i="1"/>
  <c r="K30" i="1" s="1"/>
  <c r="J3" i="1"/>
  <c r="T9" i="1" l="1"/>
  <c r="U9" i="1" s="1"/>
  <c r="T5" i="1"/>
  <c r="M9" i="1"/>
  <c r="AC3" i="1"/>
  <c r="L3" i="1"/>
  <c r="M3" i="1" s="1"/>
  <c r="L29" i="1"/>
  <c r="M27" i="1" s="1"/>
  <c r="AB15" i="1"/>
  <c r="AC15" i="1" s="1"/>
  <c r="L21" i="1"/>
  <c r="M21" i="1" s="1"/>
  <c r="U3" i="1"/>
  <c r="R16" i="1" s="1"/>
  <c r="AB9" i="1"/>
  <c r="AC9" i="1" s="1"/>
  <c r="L15" i="1"/>
  <c r="M15" i="1" s="1"/>
  <c r="R15" i="1" l="1"/>
  <c r="U15" i="1" s="1"/>
  <c r="R17" i="1"/>
  <c r="U16" i="1" l="1"/>
</calcChain>
</file>

<file path=xl/sharedStrings.xml><?xml version="1.0" encoding="utf-8"?>
<sst xmlns="http://schemas.openxmlformats.org/spreadsheetml/2006/main" count="73" uniqueCount="29">
  <si>
    <t>Control</t>
  </si>
  <si>
    <t>Pre-sintomático</t>
  </si>
  <si>
    <t>Sintomático</t>
  </si>
  <si>
    <t>XXT</t>
  </si>
  <si>
    <t>Media</t>
  </si>
  <si>
    <t>2^-(Ct)</t>
  </si>
  <si>
    <t>Ratio</t>
  </si>
  <si>
    <t>Methylation levels</t>
  </si>
  <si>
    <t>AAA</t>
  </si>
  <si>
    <t>PGP</t>
  </si>
  <si>
    <t>MazF m6A II</t>
  </si>
  <si>
    <t>MazF no ACA</t>
  </si>
  <si>
    <t>Control m6A II</t>
  </si>
  <si>
    <t>Control no ACA</t>
  </si>
  <si>
    <t>VB</t>
  </si>
  <si>
    <t>ANAR2</t>
  </si>
  <si>
    <t>SE</t>
  </si>
  <si>
    <t>JC</t>
  </si>
  <si>
    <t>SDD</t>
  </si>
  <si>
    <t>FOX1</t>
  </si>
  <si>
    <t>PPE</t>
  </si>
  <si>
    <t>Media controles</t>
  </si>
  <si>
    <t>Media presintomáticos</t>
  </si>
  <si>
    <t>Media sintomáticos</t>
  </si>
  <si>
    <t>pre/control</t>
  </si>
  <si>
    <t>sint/control</t>
  </si>
  <si>
    <t>Age of onset</t>
  </si>
  <si>
    <t>CAG</t>
  </si>
  <si>
    <t>También salió alto la otra vez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</si>
</sst>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theme="5" tint="-0.249977111117893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7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21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G1:AF30"/>
  <sheetViews>
    <sheetView tabSelected="1" topLeftCell="E1" zoomScale="119" workbookViewId="0">
      <selection activeCell="O26" sqref="O26"/>
    </sheetView>
  </sheetViews>
  <sheetFormatPr baseColWidth="10" defaultRowHeight="15.5" x14ac:dyDescent="0.35"/>
  <cols>
    <col min="7" max="7" width="16.33203125" customWidth="1"/>
    <col min="13" max="13" width="17.5" customWidth="1"/>
    <col min="15" max="15" width="17.6640625" customWidth="1"/>
    <col min="19" max="19" width="12" bestFit="1" customWidth="1"/>
    <col min="21" max="21" width="19.33203125" customWidth="1"/>
    <col min="23" max="23" width="16" customWidth="1"/>
    <col min="29" max="29" width="18.5" customWidth="1"/>
  </cols>
  <sheetData>
    <row r="1" spans="7:32" x14ac:dyDescent="0.35">
      <c r="G1" s="1" t="s">
        <v>0</v>
      </c>
      <c r="O1" s="2" t="s">
        <v>1</v>
      </c>
      <c r="W1" s="3" t="s">
        <v>2</v>
      </c>
    </row>
    <row r="2" spans="7:32" x14ac:dyDescent="0.35">
      <c r="G2" s="4" t="s">
        <v>3</v>
      </c>
      <c r="J2" t="s">
        <v>4</v>
      </c>
      <c r="K2" t="s">
        <v>5</v>
      </c>
      <c r="L2" t="s">
        <v>6</v>
      </c>
      <c r="M2" s="4" t="s">
        <v>7</v>
      </c>
      <c r="O2" s="4" t="s">
        <v>8</v>
      </c>
      <c r="R2" t="s">
        <v>4</v>
      </c>
      <c r="S2" t="s">
        <v>5</v>
      </c>
      <c r="T2" t="s">
        <v>6</v>
      </c>
      <c r="U2" s="4" t="s">
        <v>7</v>
      </c>
      <c r="W2" s="4" t="s">
        <v>9</v>
      </c>
      <c r="Z2" t="s">
        <v>4</v>
      </c>
      <c r="AA2" t="s">
        <v>5</v>
      </c>
      <c r="AB2" t="s">
        <v>6</v>
      </c>
      <c r="AC2" s="4" t="s">
        <v>7</v>
      </c>
      <c r="AE2" t="s">
        <v>26</v>
      </c>
      <c r="AF2" t="s">
        <v>27</v>
      </c>
    </row>
    <row r="3" spans="7:32" x14ac:dyDescent="0.35">
      <c r="G3" t="s">
        <v>10</v>
      </c>
      <c r="H3">
        <v>38.82</v>
      </c>
      <c r="I3">
        <v>38.369999999999997</v>
      </c>
      <c r="J3">
        <f>AVERAGE(H3:I3)</f>
        <v>38.594999999999999</v>
      </c>
      <c r="K3">
        <f>2^(-J3)</f>
        <v>2.4085036973618122E-12</v>
      </c>
      <c r="L3">
        <f>K3/K4</f>
        <v>1.6573245958878421E-2</v>
      </c>
      <c r="M3">
        <f>L3/L5</f>
        <v>0.23898632939843617</v>
      </c>
      <c r="O3" t="s">
        <v>10</v>
      </c>
      <c r="P3">
        <v>37.340000000000003</v>
      </c>
      <c r="Q3">
        <v>36.46</v>
      </c>
      <c r="R3" s="5">
        <f>AVERAGE(P3:Q3)</f>
        <v>36.900000000000006</v>
      </c>
      <c r="S3">
        <f>2^(-R3)</f>
        <v>7.7981782854206445E-12</v>
      </c>
      <c r="T3">
        <f>S3/S4</f>
        <v>5.8720171825875529E-2</v>
      </c>
      <c r="U3">
        <f>T3/T5</f>
        <v>0.39776824187745902</v>
      </c>
      <c r="W3" t="s">
        <v>10</v>
      </c>
      <c r="X3">
        <v>36.520000000000003</v>
      </c>
      <c r="Y3">
        <v>36.6</v>
      </c>
      <c r="Z3">
        <f>AVERAGE(X3:Y3)</f>
        <v>36.56</v>
      </c>
      <c r="AA3">
        <f>2^(-Z3)</f>
        <v>9.8705955857270699E-12</v>
      </c>
      <c r="AB3">
        <f>AA3/AA4</f>
        <v>7.5887180274690422E-2</v>
      </c>
      <c r="AC3">
        <f>AB3/AB5</f>
        <v>0.40192549537157596</v>
      </c>
      <c r="AE3">
        <v>20</v>
      </c>
      <c r="AF3">
        <v>56</v>
      </c>
    </row>
    <row r="4" spans="7:32" x14ac:dyDescent="0.35">
      <c r="G4" t="s">
        <v>11</v>
      </c>
      <c r="H4">
        <v>32.76</v>
      </c>
      <c r="I4">
        <v>32.6</v>
      </c>
      <c r="J4">
        <f t="shared" ref="J4:J30" si="0">AVERAGE(H4:I4)</f>
        <v>32.68</v>
      </c>
      <c r="K4">
        <f t="shared" ref="K4:K30" si="1">2^(-J4)</f>
        <v>1.4532480259677539E-10</v>
      </c>
      <c r="O4" t="s">
        <v>11</v>
      </c>
      <c r="P4">
        <v>32.86</v>
      </c>
      <c r="Q4">
        <v>32.76</v>
      </c>
      <c r="R4">
        <f t="shared" ref="R4:R12" si="2">AVERAGE(P4:Q4)</f>
        <v>32.81</v>
      </c>
      <c r="S4">
        <f t="shared" ref="S4:S12" si="3">2^(-R4)</f>
        <v>1.3280237511131248E-10</v>
      </c>
      <c r="W4" t="s">
        <v>11</v>
      </c>
      <c r="X4">
        <v>32.86</v>
      </c>
      <c r="Y4">
        <v>32.82</v>
      </c>
      <c r="Z4">
        <f t="shared" ref="Z4:Z17" si="4">AVERAGE(X4:Y4)</f>
        <v>32.840000000000003</v>
      </c>
      <c r="AA4">
        <f t="shared" ref="AA4:AA18" si="5">2^(-Z4)</f>
        <v>1.300693417517724E-10</v>
      </c>
    </row>
    <row r="5" spans="7:32" x14ac:dyDescent="0.35">
      <c r="G5" t="s">
        <v>12</v>
      </c>
      <c r="H5">
        <v>33.58</v>
      </c>
      <c r="I5">
        <v>32.92</v>
      </c>
      <c r="J5">
        <f t="shared" si="0"/>
        <v>33.25</v>
      </c>
      <c r="K5">
        <f t="shared" si="1"/>
        <v>9.7893226804877185E-11</v>
      </c>
      <c r="L5">
        <f>K5/K6</f>
        <v>6.9348092004240261E-2</v>
      </c>
      <c r="O5" t="s">
        <v>12</v>
      </c>
      <c r="P5">
        <v>32.07</v>
      </c>
      <c r="Q5">
        <v>32.08</v>
      </c>
      <c r="R5">
        <f t="shared" si="2"/>
        <v>32.075000000000003</v>
      </c>
      <c r="S5">
        <f t="shared" si="3"/>
        <v>2.2103593706863898E-10</v>
      </c>
      <c r="T5">
        <f>S5/S6</f>
        <v>0.1476240826786909</v>
      </c>
      <c r="W5" t="s">
        <v>12</v>
      </c>
      <c r="X5">
        <v>32.049999999999997</v>
      </c>
      <c r="Y5">
        <v>32.1</v>
      </c>
      <c r="Z5">
        <f t="shared" si="4"/>
        <v>32.075000000000003</v>
      </c>
      <c r="AA5">
        <f t="shared" si="5"/>
        <v>2.2103593706863898E-10</v>
      </c>
      <c r="AB5">
        <f>AA5/AA6</f>
        <v>0.18880907319535306</v>
      </c>
    </row>
    <row r="6" spans="7:32" x14ac:dyDescent="0.35">
      <c r="G6" t="s">
        <v>13</v>
      </c>
      <c r="H6">
        <v>29.48</v>
      </c>
      <c r="I6">
        <v>29.32</v>
      </c>
      <c r="J6">
        <f t="shared" si="0"/>
        <v>29.4</v>
      </c>
      <c r="K6">
        <f t="shared" si="1"/>
        <v>1.411621055109801E-9</v>
      </c>
      <c r="O6" t="s">
        <v>13</v>
      </c>
      <c r="P6">
        <v>29.27</v>
      </c>
      <c r="Q6">
        <v>29.36</v>
      </c>
      <c r="R6">
        <f t="shared" si="2"/>
        <v>29.314999999999998</v>
      </c>
      <c r="S6">
        <f t="shared" si="3"/>
        <v>1.4972891486122329E-9</v>
      </c>
      <c r="W6" t="s">
        <v>13</v>
      </c>
      <c r="X6">
        <v>29.74</v>
      </c>
      <c r="Y6">
        <v>29.6</v>
      </c>
      <c r="Z6">
        <f t="shared" si="4"/>
        <v>29.67</v>
      </c>
      <c r="AA6">
        <f t="shared" si="5"/>
        <v>1.1706849322857599E-9</v>
      </c>
    </row>
    <row r="8" spans="7:32" x14ac:dyDescent="0.35">
      <c r="G8" s="4" t="s">
        <v>14</v>
      </c>
      <c r="O8" s="4" t="s">
        <v>15</v>
      </c>
      <c r="W8" s="4" t="s">
        <v>16</v>
      </c>
    </row>
    <row r="9" spans="7:32" x14ac:dyDescent="0.35">
      <c r="G9" t="s">
        <v>10</v>
      </c>
      <c r="H9">
        <v>39.9</v>
      </c>
      <c r="I9">
        <v>38.54</v>
      </c>
      <c r="J9" s="5">
        <f t="shared" si="0"/>
        <v>39.22</v>
      </c>
      <c r="K9">
        <f t="shared" si="1"/>
        <v>1.5617214311309998E-12</v>
      </c>
      <c r="L9">
        <f>K9/K10</f>
        <v>1.0896434893362578E-2</v>
      </c>
      <c r="M9">
        <f>L9/L11</f>
        <v>9.2782723164316044E-2</v>
      </c>
      <c r="O9" t="s">
        <v>10</v>
      </c>
      <c r="P9">
        <v>36.619999999999997</v>
      </c>
      <c r="Q9">
        <v>36.74</v>
      </c>
      <c r="R9">
        <f t="shared" si="2"/>
        <v>36.68</v>
      </c>
      <c r="S9">
        <f t="shared" si="3"/>
        <v>9.0828001622984585E-12</v>
      </c>
      <c r="T9">
        <f>S9/S10</f>
        <v>7.1545260037417846E-2</v>
      </c>
      <c r="U9">
        <f>T9/T11</f>
        <v>0.41609936735576192</v>
      </c>
      <c r="W9" t="s">
        <v>10</v>
      </c>
      <c r="X9">
        <v>36.25</v>
      </c>
      <c r="Y9">
        <v>36.47</v>
      </c>
      <c r="Z9">
        <f t="shared" si="4"/>
        <v>36.36</v>
      </c>
      <c r="AA9">
        <f t="shared" si="5"/>
        <v>1.1338336912165702E-11</v>
      </c>
      <c r="AB9">
        <f>AA9/AA10</f>
        <v>9.9787298294581189E-2</v>
      </c>
      <c r="AC9">
        <f>AB9/AB11</f>
        <v>0.56644194264789804</v>
      </c>
      <c r="AE9">
        <v>36</v>
      </c>
      <c r="AF9">
        <v>49</v>
      </c>
    </row>
    <row r="10" spans="7:32" x14ac:dyDescent="0.35">
      <c r="G10" t="s">
        <v>11</v>
      </c>
      <c r="H10">
        <v>32.67</v>
      </c>
      <c r="I10">
        <v>32.729999999999997</v>
      </c>
      <c r="J10">
        <f t="shared" si="0"/>
        <v>32.700000000000003</v>
      </c>
      <c r="K10">
        <f t="shared" si="1"/>
        <v>1.4332407309498101E-10</v>
      </c>
      <c r="O10" t="s">
        <v>11</v>
      </c>
      <c r="P10">
        <v>32.69</v>
      </c>
      <c r="Q10">
        <v>33.06</v>
      </c>
      <c r="R10">
        <f t="shared" si="2"/>
        <v>32.875</v>
      </c>
      <c r="S10">
        <f t="shared" si="3"/>
        <v>1.2695180865298687E-10</v>
      </c>
      <c r="W10" t="s">
        <v>11</v>
      </c>
      <c r="X10">
        <v>32.86</v>
      </c>
      <c r="Y10">
        <v>33.21</v>
      </c>
      <c r="Z10">
        <f t="shared" si="4"/>
        <v>33.034999999999997</v>
      </c>
      <c r="AA10">
        <f t="shared" si="5"/>
        <v>1.1362505154407427E-10</v>
      </c>
    </row>
    <row r="11" spans="7:32" x14ac:dyDescent="0.35">
      <c r="G11" t="s">
        <v>12</v>
      </c>
      <c r="H11">
        <v>33.07</v>
      </c>
      <c r="I11">
        <v>32.549999999999997</v>
      </c>
      <c r="J11" s="6">
        <f t="shared" si="0"/>
        <v>32.81</v>
      </c>
      <c r="K11">
        <f t="shared" si="1"/>
        <v>1.3280237511131248E-10</v>
      </c>
      <c r="L11">
        <f>K11/K12</f>
        <v>0.11744034365175127</v>
      </c>
      <c r="O11" t="s">
        <v>12</v>
      </c>
      <c r="P11">
        <v>32.29</v>
      </c>
      <c r="Q11">
        <v>31.96</v>
      </c>
      <c r="R11">
        <f t="shared" si="2"/>
        <v>32.125</v>
      </c>
      <c r="S11">
        <f t="shared" si="3"/>
        <v>2.135066416125446E-10</v>
      </c>
      <c r="T11">
        <f>S11/S12</f>
        <v>0.17194272726746823</v>
      </c>
      <c r="W11" t="s">
        <v>12</v>
      </c>
      <c r="X11">
        <v>32.450000000000003</v>
      </c>
      <c r="Y11">
        <v>32.46</v>
      </c>
      <c r="Z11">
        <f t="shared" si="4"/>
        <v>32.454999999999998</v>
      </c>
      <c r="AA11">
        <f t="shared" si="5"/>
        <v>1.6985232292676548E-10</v>
      </c>
      <c r="AB11">
        <f>AA11/AA12</f>
        <v>0.17616509439275274</v>
      </c>
    </row>
    <row r="12" spans="7:32" x14ac:dyDescent="0.35">
      <c r="G12" t="s">
        <v>13</v>
      </c>
      <c r="H12">
        <v>29.76</v>
      </c>
      <c r="I12">
        <v>29.68</v>
      </c>
      <c r="J12">
        <f t="shared" si="0"/>
        <v>29.72</v>
      </c>
      <c r="K12">
        <f t="shared" si="1"/>
        <v>1.1308071058197397E-9</v>
      </c>
      <c r="O12" t="s">
        <v>13</v>
      </c>
      <c r="P12">
        <v>29.65</v>
      </c>
      <c r="Q12">
        <v>29.52</v>
      </c>
      <c r="R12">
        <f t="shared" si="2"/>
        <v>29.585000000000001</v>
      </c>
      <c r="S12">
        <f t="shared" si="3"/>
        <v>1.2417311566799855E-9</v>
      </c>
      <c r="W12" t="s">
        <v>13</v>
      </c>
      <c r="X12">
        <v>30.05</v>
      </c>
      <c r="Y12">
        <v>29.85</v>
      </c>
      <c r="Z12">
        <f t="shared" si="4"/>
        <v>29.950000000000003</v>
      </c>
      <c r="AA12">
        <f t="shared" si="5"/>
        <v>9.6416559428104864E-10</v>
      </c>
    </row>
    <row r="14" spans="7:32" x14ac:dyDescent="0.35">
      <c r="G14" s="4" t="s">
        <v>17</v>
      </c>
      <c r="W14" s="4" t="s">
        <v>18</v>
      </c>
    </row>
    <row r="15" spans="7:32" x14ac:dyDescent="0.35">
      <c r="G15" t="s">
        <v>10</v>
      </c>
      <c r="H15">
        <v>38.119999999999997</v>
      </c>
      <c r="I15">
        <v>37.82</v>
      </c>
      <c r="J15">
        <f t="shared" si="0"/>
        <v>37.97</v>
      </c>
      <c r="K15">
        <f t="shared" si="1"/>
        <v>3.7144204751064293E-12</v>
      </c>
      <c r="L15">
        <f>K15/K16</f>
        <v>2.4013674707625193E-2</v>
      </c>
      <c r="M15">
        <f>L15/L17</f>
        <v>0.18750487366072754</v>
      </c>
      <c r="P15" t="s">
        <v>21</v>
      </c>
      <c r="R15">
        <f>AVERAGE(M3,M9,M15,M21,M27)</f>
        <v>0.22699021208880082</v>
      </c>
      <c r="T15" t="s">
        <v>24</v>
      </c>
      <c r="U15">
        <f>R16/R15</f>
        <v>1.7927372324645166</v>
      </c>
      <c r="W15" t="s">
        <v>10</v>
      </c>
      <c r="X15">
        <v>39.19</v>
      </c>
      <c r="Y15">
        <v>38.659999999999997</v>
      </c>
      <c r="Z15" s="6">
        <f t="shared" si="4"/>
        <v>38.924999999999997</v>
      </c>
      <c r="AA15">
        <f t="shared" si="5"/>
        <v>1.9160525625099391E-12</v>
      </c>
      <c r="AB15">
        <f>AA15/AA16</f>
        <v>4.3284670878466346E-2</v>
      </c>
      <c r="AC15">
        <f>AB15/AB17</f>
        <v>0.31864015682981589</v>
      </c>
      <c r="AE15">
        <v>50</v>
      </c>
      <c r="AF15">
        <v>46</v>
      </c>
    </row>
    <row r="16" spans="7:32" x14ac:dyDescent="0.35">
      <c r="G16" t="s">
        <v>11</v>
      </c>
      <c r="H16">
        <v>32.71</v>
      </c>
      <c r="I16">
        <v>32.47</v>
      </c>
      <c r="J16">
        <f t="shared" si="0"/>
        <v>32.590000000000003</v>
      </c>
      <c r="K16">
        <f t="shared" si="1"/>
        <v>1.5467938665492829E-10</v>
      </c>
      <c r="P16" t="s">
        <v>22</v>
      </c>
      <c r="R16">
        <f>AVERAGE(U3,U9)</f>
        <v>0.40693380461661044</v>
      </c>
      <c r="T16" t="s">
        <v>25</v>
      </c>
      <c r="U16">
        <f>R17/R15</f>
        <v>1.8899604862636099</v>
      </c>
      <c r="W16" t="s">
        <v>11</v>
      </c>
      <c r="X16">
        <v>34.35</v>
      </c>
      <c r="Y16">
        <v>34.44</v>
      </c>
      <c r="Z16">
        <f t="shared" si="4"/>
        <v>34.394999999999996</v>
      </c>
      <c r="AA16">
        <f t="shared" si="5"/>
        <v>4.4266307762620749E-11</v>
      </c>
    </row>
    <row r="17" spans="7:28" x14ac:dyDescent="0.35">
      <c r="G17" t="s">
        <v>12</v>
      </c>
      <c r="H17">
        <v>32.28</v>
      </c>
      <c r="I17">
        <v>32.119999999999997</v>
      </c>
      <c r="J17">
        <f t="shared" si="0"/>
        <v>32.200000000000003</v>
      </c>
      <c r="K17">
        <f t="shared" si="1"/>
        <v>2.0269084798547515E-10</v>
      </c>
      <c r="L17">
        <f>K17/K18</f>
        <v>0.12806960287909999</v>
      </c>
      <c r="P17" t="s">
        <v>23</v>
      </c>
      <c r="R17">
        <f>AVERAGE(AC3,AC9,AC15)</f>
        <v>0.42900253161642993</v>
      </c>
      <c r="W17" t="s">
        <v>12</v>
      </c>
      <c r="X17">
        <v>33.770000000000003</v>
      </c>
      <c r="Y17">
        <v>33.96</v>
      </c>
      <c r="Z17">
        <f t="shared" si="4"/>
        <v>33.865000000000002</v>
      </c>
      <c r="AA17">
        <f t="shared" si="5"/>
        <v>6.39174141564318E-11</v>
      </c>
      <c r="AB17">
        <f>AA17/AA18</f>
        <v>0.13584185781575694</v>
      </c>
    </row>
    <row r="18" spans="7:28" x14ac:dyDescent="0.35">
      <c r="G18" t="s">
        <v>13</v>
      </c>
      <c r="H18">
        <v>29.37</v>
      </c>
      <c r="I18">
        <v>29.1</v>
      </c>
      <c r="J18">
        <f t="shared" si="0"/>
        <v>29.234999999999999</v>
      </c>
      <c r="K18">
        <f t="shared" si="1"/>
        <v>1.5826616420199176E-9</v>
      </c>
      <c r="W18" t="s">
        <v>13</v>
      </c>
      <c r="X18">
        <v>30.94</v>
      </c>
      <c r="Y18">
        <v>31.03</v>
      </c>
      <c r="Z18">
        <f>AVERAGE(X18:Y18)</f>
        <v>30.984999999999999</v>
      </c>
      <c r="AA18">
        <f t="shared" si="5"/>
        <v>4.7052812133299393E-10</v>
      </c>
    </row>
    <row r="20" spans="7:28" x14ac:dyDescent="0.35">
      <c r="G20" s="4" t="s">
        <v>19</v>
      </c>
    </row>
    <row r="21" spans="7:28" x14ac:dyDescent="0.35">
      <c r="G21" t="s">
        <v>10</v>
      </c>
      <c r="H21">
        <v>37.700000000000003</v>
      </c>
      <c r="I21">
        <v>37.93</v>
      </c>
      <c r="J21">
        <f t="shared" si="0"/>
        <v>37.814999999999998</v>
      </c>
      <c r="K21">
        <f t="shared" si="1"/>
        <v>4.1357160561747823E-12</v>
      </c>
      <c r="L21">
        <f>K21/K22</f>
        <v>5.8924033494890206E-2</v>
      </c>
      <c r="M21">
        <f>L21/L23</f>
        <v>0.38958228983025234</v>
      </c>
      <c r="N21" t="s">
        <v>28</v>
      </c>
    </row>
    <row r="22" spans="7:28" x14ac:dyDescent="0.35">
      <c r="G22" t="s">
        <v>11</v>
      </c>
      <c r="H22">
        <v>33.85</v>
      </c>
      <c r="I22">
        <v>33.61</v>
      </c>
      <c r="J22">
        <f t="shared" si="0"/>
        <v>33.730000000000004</v>
      </c>
      <c r="K22">
        <f t="shared" si="1"/>
        <v>7.0187253161028506E-11</v>
      </c>
    </row>
    <row r="23" spans="7:28" x14ac:dyDescent="0.35">
      <c r="G23" t="s">
        <v>12</v>
      </c>
      <c r="H23">
        <v>32.56</v>
      </c>
      <c r="I23">
        <v>32.909999999999997</v>
      </c>
      <c r="J23">
        <f t="shared" si="0"/>
        <v>32.734999999999999</v>
      </c>
      <c r="K23">
        <f t="shared" si="1"/>
        <v>1.3988884742451507E-10</v>
      </c>
      <c r="L23">
        <f>K23/K24</f>
        <v>0.15124926115241125</v>
      </c>
    </row>
    <row r="24" spans="7:28" x14ac:dyDescent="0.35">
      <c r="G24" t="s">
        <v>13</v>
      </c>
      <c r="H24">
        <v>30.03</v>
      </c>
      <c r="I24">
        <v>29.99</v>
      </c>
      <c r="J24">
        <f t="shared" si="0"/>
        <v>30.009999999999998</v>
      </c>
      <c r="K24">
        <f t="shared" si="1"/>
        <v>9.2488945968173365E-10</v>
      </c>
    </row>
    <row r="26" spans="7:28" x14ac:dyDescent="0.35">
      <c r="G26" s="4" t="s">
        <v>20</v>
      </c>
    </row>
    <row r="27" spans="7:28" x14ac:dyDescent="0.35">
      <c r="G27" t="s">
        <v>10</v>
      </c>
      <c r="H27">
        <v>37.549999999999997</v>
      </c>
      <c r="I27">
        <v>38.31</v>
      </c>
      <c r="J27" s="5">
        <f t="shared" si="0"/>
        <v>37.93</v>
      </c>
      <c r="K27">
        <f t="shared" si="1"/>
        <v>3.8188470484713197E-12</v>
      </c>
      <c r="L27">
        <f>K27/K28</f>
        <v>3.280364636322089E-2</v>
      </c>
      <c r="M27">
        <f>L27/L29</f>
        <v>0.22609484439027197</v>
      </c>
    </row>
    <row r="28" spans="7:28" x14ac:dyDescent="0.35">
      <c r="G28" t="s">
        <v>11</v>
      </c>
      <c r="H28">
        <v>33.19</v>
      </c>
      <c r="I28">
        <v>32.81</v>
      </c>
      <c r="J28">
        <f t="shared" si="0"/>
        <v>33</v>
      </c>
      <c r="K28">
        <f t="shared" si="1"/>
        <v>1.1641532182693481E-10</v>
      </c>
    </row>
    <row r="29" spans="7:28" x14ac:dyDescent="0.35">
      <c r="G29" t="s">
        <v>12</v>
      </c>
      <c r="H29">
        <v>32.36</v>
      </c>
      <c r="I29">
        <v>32.42</v>
      </c>
      <c r="J29">
        <f t="shared" si="0"/>
        <v>32.39</v>
      </c>
      <c r="K29">
        <f t="shared" si="1"/>
        <v>1.7767995700246675E-10</v>
      </c>
      <c r="L29">
        <f>K29/K30</f>
        <v>0.14508798929796521</v>
      </c>
    </row>
    <row r="30" spans="7:28" x14ac:dyDescent="0.35">
      <c r="G30" t="s">
        <v>13</v>
      </c>
      <c r="H30">
        <v>29.45</v>
      </c>
      <c r="I30">
        <v>29.76</v>
      </c>
      <c r="J30">
        <f t="shared" si="0"/>
        <v>29.605</v>
      </c>
      <c r="K30">
        <f t="shared" si="1"/>
        <v>1.2246358769061709E-9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37D5E73EF06684380DFFB9C3605E659" ma:contentTypeVersion="18" ma:contentTypeDescription="Crear nuevo documento." ma:contentTypeScope="" ma:versionID="22bfec4e164ec2a566fe34dc41ec3ff1">
  <xsd:schema xmlns:xsd="http://www.w3.org/2001/XMLSchema" xmlns:xs="http://www.w3.org/2001/XMLSchema" xmlns:p="http://schemas.microsoft.com/office/2006/metadata/properties" xmlns:ns3="44d82c51-8ff3-40fa-a3be-8de8afef80aa" xmlns:ns4="e4567b6a-277c-4c54-8016-7f6ec4c2e6a3" targetNamespace="http://schemas.microsoft.com/office/2006/metadata/properties" ma:root="true" ma:fieldsID="2f322007f7632f56770514942c58443f" ns3:_="" ns4:_="">
    <xsd:import namespace="44d82c51-8ff3-40fa-a3be-8de8afef80aa"/>
    <xsd:import namespace="e4567b6a-277c-4c54-8016-7f6ec4c2e6a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d82c51-8ff3-40fa-a3be-8de8afef80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67b6a-277c-4c54-8016-7f6ec4c2e6a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4d82c51-8ff3-40fa-a3be-8de8afef80aa" xsi:nil="true"/>
  </documentManagement>
</p:properties>
</file>

<file path=customXml/itemProps1.xml><?xml version="1.0" encoding="utf-8"?>
<ds:datastoreItem xmlns:ds="http://schemas.openxmlformats.org/officeDocument/2006/customXml" ds:itemID="{F8233E60-E5AF-40FD-9EA4-E5D5D22247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d82c51-8ff3-40fa-a3be-8de8afef80aa"/>
    <ds:schemaRef ds:uri="e4567b6a-277c-4c54-8016-7f6ec4c2e6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260A6C-4FBC-451B-BEED-93A84B1F5C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6E71A1-8398-4B5A-9FFD-BDE66661BA04}">
  <ds:schemaRefs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44d82c51-8ff3-40fa-a3be-8de8afef80aa"/>
    <ds:schemaRef ds:uri="e4567b6a-277c-4c54-8016-7f6ec4c2e6a3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Veronica Ines Brito</cp:lastModifiedBy>
  <dcterms:created xsi:type="dcterms:W3CDTF">2020-09-15T16:03:46Z</dcterms:created>
  <dcterms:modified xsi:type="dcterms:W3CDTF">2024-06-07T06:57:23Z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0x010100237D5E73EF06684380DFFB9C3605E659</vt:lpwstr>
  </property>
</Properties>
</file>